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32"/>
  <c r="Q1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F12"/>
  <c r="O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G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<sst xmlns="http://schemas.openxmlformats.org/spreadsheetml/2006/main" count="114" uniqueCount="72">
  <si>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</si>
  <si>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</si>
  <si>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</si>
  <si>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</si>
  <si>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</si>
  <si>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15.1.2022</t>
  </si>
  <si>
    <t>Domácí</t>
  </si>
  <si>
    <t>TJ Horní Benešov ˝B˝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</si>
  <si>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</si>
  <si>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</si>
  <si>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</si>
  <si>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</si>
  <si>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</si>
  <si>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</si>
  <si>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</si>
  <si>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</si>
  <si>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</si>
  <si>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</si>
  <si>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</si>
  <si>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</si>
  <si>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</si>
  <si>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</si>
  <si>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Marek</t>
  </si>
  <si>
    <t>Michal</t>
  </si>
  <si>
    <t>Martin</t>
  </si>
  <si>
    <t>Čuba</t>
  </si>
  <si>
    <t>Rechtoris</t>
  </si>
  <si>
    <t>Bohuslav</t>
  </si>
  <si>
    <t>Tomáš</t>
  </si>
  <si>
    <t>Matušek</t>
  </si>
  <si>
    <t>Josef</t>
  </si>
  <si>
    <t>Pavel</t>
  </si>
  <si>
    <t>Zeman</t>
  </si>
  <si>
    <t>Žídek</t>
  </si>
  <si>
    <t>Luděk</t>
  </si>
  <si>
    <t>Jan</t>
  </si>
  <si>
    <t>Rak</t>
  </si>
  <si>
    <t>Zatyko</t>
  </si>
  <si>
    <t>Petr</t>
  </si>
  <si>
    <t>Fadrný</t>
  </si>
  <si>
    <t>Žáček</t>
  </si>
  <si>
    <t>Přemysl</t>
  </si>
  <si>
    <t>Celkový výkon družstva  </t>
  </si>
  <si>
    <t>Vedoucí družstva         Jméno:</t>
  </si>
  <si>
    <t>Petr Dankovič</t>
  </si>
  <si>
    <t>Bodový zisk</t>
  </si>
  <si>
    <t>Konečný Vladimír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</si>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</sst>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22" sqref="A22:B2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45</v>
      </c>
      <c r="F8" s="12">
        <v>3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53</v>
      </c>
      <c r="P8" s="12">
        <v>2</v>
      </c>
      <c r="Q8" s="13">
        <f>IF(AND(ISBLANK(N8),ISBLANK(O8)),"",N8+O8)</f>
        <v>155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44</v>
      </c>
      <c r="F9" s="18">
        <v>2</v>
      </c>
      <c r="G9" s="19">
        <f>IF(AND(ISBLANK(D9),ISBLANK(E9)),"",D9+E9)</f>
        <v>149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107</v>
      </c>
      <c r="O9" s="18">
        <v>62</v>
      </c>
      <c r="P9" s="18">
        <v>0</v>
      </c>
      <c r="Q9" s="19">
        <f>IF(AND(ISBLANK(N9),ISBLANK(O9)),"",N9+O9)</f>
        <v>169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51</v>
      </c>
      <c r="F10" s="18">
        <v>1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54</v>
      </c>
      <c r="P10" s="18">
        <v>0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34</v>
      </c>
      <c r="F11" s="23">
        <v>4</v>
      </c>
      <c r="G11" s="24">
        <f>IF(AND(ISBLANK(D11),ISBLANK(E11)),"",D11+E11)</f>
        <v>120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44</v>
      </c>
      <c r="P11" s="23">
        <v>2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17326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174</v>
      </c>
      <c r="F12" s="28">
        <f>IF(ISNUMBER($G12),SUM(F8:F11),"")</f>
        <v>10</v>
      </c>
      <c r="G12" s="29">
        <f>IF(SUM($G8:$G11)+SUM($Q8:$Q11)&gt;0,SUM(G8:G11),"")</f>
        <v>540</v>
      </c>
      <c r="H12" s="27">
        <f>IF(ISNUMBER($G12),SUM(H8:H11),"")</f>
        <v>1</v>
      </c>
      <c r="I12" s="99"/>
      <c r="K12" s="96">
        <v>15617</v>
      </c>
      <c r="L12" s="97"/>
      <c r="M12" s="26" t="s">
        <v>18</v>
      </c>
      <c r="N12" s="27">
        <f>IF(ISNUMBER($G12),SUM(N8:N11),"")</f>
        <v>388</v>
      </c>
      <c r="O12" s="28">
        <f>IF(ISNUMBER($G12),SUM(O8:O11),"")</f>
        <v>213</v>
      </c>
      <c r="P12" s="28">
        <f>IF(ISNUMBER($G12),SUM(P8:P11),"")</f>
        <v>4</v>
      </c>
      <c r="Q12" s="29">
        <f>IF(SUM($G8:$G11)+SUM($Q8:$Q11)&gt;0,SUM(Q8:Q11),"")</f>
        <v>601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80</v>
      </c>
      <c r="E13" s="12">
        <v>25</v>
      </c>
      <c r="F13" s="12">
        <v>6</v>
      </c>
      <c r="G13" s="13">
        <f>IF(AND(ISBLANK(D13),ISBLANK(E13)),"",D13+E13)</f>
        <v>105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61</v>
      </c>
      <c r="P13" s="12">
        <v>0</v>
      </c>
      <c r="Q13" s="13">
        <f>IF(AND(ISBLANK(N13),ISBLANK(O13)),"",N13+O13)</f>
        <v>162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49</v>
      </c>
      <c r="F14" s="18">
        <v>2</v>
      </c>
      <c r="G14" s="19">
        <f>IF(AND(ISBLANK(D14),ISBLANK(E14)),"",D14+E14)</f>
        <v>145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54</v>
      </c>
      <c r="P14" s="18">
        <v>1</v>
      </c>
      <c r="Q14" s="19">
        <f>IF(AND(ISBLANK(N14),ISBLANK(O14)),"",N14+O14)</f>
        <v>149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53</v>
      </c>
      <c r="F15" s="18">
        <v>1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54</v>
      </c>
      <c r="P15" s="18">
        <v>2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67</v>
      </c>
      <c r="F16" s="23">
        <v>2</v>
      </c>
      <c r="G16" s="24">
        <f>IF(AND(ISBLANK(D16),ISBLANK(E16)),"",D16+E16)</f>
        <v>162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26</v>
      </c>
      <c r="P16" s="23">
        <v>3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15211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194</v>
      </c>
      <c r="F17" s="28">
        <f>IF(ISNUMBER($G17),SUM(F13:F16),"")</f>
        <v>11</v>
      </c>
      <c r="G17" s="29">
        <f>IF(SUM($G13:$G16)+SUM($Q13:$Q16)&gt;0,SUM(G13:G16),"")</f>
        <v>560</v>
      </c>
      <c r="H17" s="27">
        <f>IF(ISNUMBER($G17),SUM(H13:H16),"")</f>
        <v>2</v>
      </c>
      <c r="I17" s="99"/>
      <c r="K17" s="96">
        <v>12228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195</v>
      </c>
      <c r="P17" s="28">
        <f>IF(ISNUMBER($G17),SUM(P13:P16),"")</f>
        <v>6</v>
      </c>
      <c r="Q17" s="29">
        <f>IF(SUM($G13:$G16)+SUM($Q13:$Q16)&gt;0,SUM(Q13:Q16),"")</f>
        <v>574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51</v>
      </c>
      <c r="F18" s="12">
        <v>1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88</v>
      </c>
      <c r="O18" s="12">
        <v>36</v>
      </c>
      <c r="P18" s="12">
        <v>0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50</v>
      </c>
      <c r="F19" s="18">
        <v>3</v>
      </c>
      <c r="G19" s="19">
        <f>IF(AND(ISBLANK(D19),ISBLANK(E19)),"",D19+E19)</f>
        <v>137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105</v>
      </c>
      <c r="O19" s="18">
        <v>32</v>
      </c>
      <c r="P19" s="18">
        <v>1</v>
      </c>
      <c r="Q19" s="19">
        <f>IF(AND(ISBLANK(N19),ISBLANK(O19)),"",N19+O19)</f>
        <v>137</v>
      </c>
      <c r="R19" s="20">
        <f>IF(ISNUMBER($H19),1-$H19,"")</f>
        <v>0.5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45</v>
      </c>
      <c r="F20" s="18">
        <v>0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85</v>
      </c>
      <c r="O20" s="18">
        <v>45</v>
      </c>
      <c r="P20" s="18">
        <v>2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43</v>
      </c>
      <c r="F21" s="23">
        <v>2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51</v>
      </c>
      <c r="P21" s="23">
        <v>1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21044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189</v>
      </c>
      <c r="F22" s="28">
        <f>IF(ISNUMBER($G22),SUM(F18:F21),"")</f>
        <v>6</v>
      </c>
      <c r="G22" s="29">
        <f>IF(SUM($G18:$G21)+SUM($Q18:$Q21)&gt;0,SUM(G18:G21),"")</f>
        <v>545</v>
      </c>
      <c r="H22" s="27">
        <f>IF(ISNUMBER($G22),SUM(H18:H21),"")</f>
        <v>2.5</v>
      </c>
      <c r="I22" s="99"/>
      <c r="K22" s="96">
        <v>6779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164</v>
      </c>
      <c r="P22" s="28">
        <f>IF(ISNUMBER($G22),SUM(P18:P21),"")</f>
        <v>4</v>
      </c>
      <c r="Q22" s="29">
        <f>IF(SUM($G18:$G21)+SUM($Q18:$Q21)&gt;0,SUM(Q18:Q21),"")</f>
        <v>528</v>
      </c>
      <c r="R22" s="27">
        <f>IF(ISNUMBER($G22),SUM(R18:R21),"")</f>
        <v>1.5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102</v>
      </c>
      <c r="E23" s="12">
        <v>44</v>
      </c>
      <c r="F23" s="12">
        <v>3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93</v>
      </c>
      <c r="O23" s="12">
        <v>25</v>
      </c>
      <c r="P23" s="12">
        <v>5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42</v>
      </c>
      <c r="F24" s="18">
        <v>2</v>
      </c>
      <c r="G24" s="19">
        <f>IF(AND(ISBLANK(D24),ISBLANK(E24)),"",D24+E24)</f>
        <v>131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44</v>
      </c>
      <c r="P24" s="18">
        <v>1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35</v>
      </c>
      <c r="F25" s="18">
        <v>5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95</v>
      </c>
      <c r="O25" s="18">
        <v>58</v>
      </c>
      <c r="P25" s="18">
        <v>0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43</v>
      </c>
      <c r="F26" s="23">
        <v>2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53</v>
      </c>
      <c r="P26" s="23">
        <v>0</v>
      </c>
      <c r="Q26" s="24">
        <f>IF(AND(ISBLANK(N26),ISBLANK(O26)),"",N26+O26)</f>
        <v>143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18504</v>
      </c>
      <c r="B27" s="97"/>
      <c r="C27" s="26" t="s">
        <v>18</v>
      </c>
      <c r="D27" s="27">
        <f>IF(ISNUMBER($G27),SUM(D23:D26),"")</f>
        <v>393</v>
      </c>
      <c r="E27" s="28">
        <f>IF(ISNUMBER($G27),SUM(E23:E26),"")</f>
        <v>164</v>
      </c>
      <c r="F27" s="28">
        <f>IF(ISNUMBER($G27),SUM(F23:F26),"")</f>
        <v>12</v>
      </c>
      <c r="G27" s="29">
        <f>IF(SUM($G23:$G26)+SUM($Q23:$Q26)&gt;0,SUM(G23:G26),"")</f>
        <v>557</v>
      </c>
      <c r="H27" s="27">
        <f>IF(ISNUMBER($G27),SUM(H23:H26),"")</f>
        <v>2</v>
      </c>
      <c r="I27" s="99"/>
      <c r="K27" s="96">
        <v>18799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180</v>
      </c>
      <c r="P27" s="28">
        <f>IF(ISNUMBER($G27),SUM(P23:P26),"")</f>
        <v>6</v>
      </c>
      <c r="Q27" s="29">
        <f>IF(SUM($G23:$G26)+SUM($Q23:$Q26)&gt;0,SUM(Q23:Q26),"")</f>
        <v>553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42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52</v>
      </c>
      <c r="P28" s="12">
        <v>0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35</v>
      </c>
      <c r="F29" s="18">
        <v>0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59</v>
      </c>
      <c r="P29" s="18">
        <v>1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92</v>
      </c>
      <c r="E30" s="18">
        <v>43</v>
      </c>
      <c r="F30" s="18">
        <v>2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103</v>
      </c>
      <c r="O30" s="18">
        <v>52</v>
      </c>
      <c r="P30" s="18">
        <v>1</v>
      </c>
      <c r="Q30" s="19">
        <f>IF(AND(ISBLANK(N30),ISBLANK(O30)),"",N30+O30)</f>
        <v>155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54</v>
      </c>
      <c r="F31" s="23">
        <v>3</v>
      </c>
      <c r="G31" s="24">
        <f>IF(AND(ISBLANK(D31),ISBLANK(E31)),"",D31+E31)</f>
        <v>149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54</v>
      </c>
      <c r="P31" s="23">
        <v>1</v>
      </c>
      <c r="Q31" s="24">
        <f>IF(AND(ISBLANK(N31),ISBLANK(O31)),"",N31+O31)</f>
        <v>149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7398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174</v>
      </c>
      <c r="F32" s="28">
        <f>IF(ISNUMBER($G32),SUM(F28:F31),"")</f>
        <v>5</v>
      </c>
      <c r="G32" s="29">
        <f>IF(SUM($G28:$G31)+SUM($Q28:$Q31)&gt;0,SUM(G28:G31),"")</f>
        <v>549</v>
      </c>
      <c r="H32" s="27">
        <f>IF(ISNUMBER($G32),SUM(H28:H31),"")</f>
        <v>0.5</v>
      </c>
      <c r="I32" s="99"/>
      <c r="K32" s="96">
        <v>12806</v>
      </c>
      <c r="L32" s="97"/>
      <c r="M32" s="26" t="s">
        <v>18</v>
      </c>
      <c r="N32" s="27">
        <f>IF(ISNUMBER($G32),SUM(N28:N31),"")</f>
        <v>386</v>
      </c>
      <c r="O32" s="28">
        <f>IF(ISNUMBER($G32),SUM(O28:O31),"")</f>
        <v>217</v>
      </c>
      <c r="P32" s="28">
        <f>IF(ISNUMBER($G32),SUM(P28:P31),"")</f>
        <v>3</v>
      </c>
      <c r="Q32" s="29">
        <f>IF(SUM($G28:$G31)+SUM($Q28:$Q31)&gt;0,SUM(Q28:Q31),"")</f>
        <v>603</v>
      </c>
      <c r="R32" s="27">
        <f>IF(ISNUMBER($G32),SUM(R28:R31),"")</f>
        <v>3.5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35</v>
      </c>
      <c r="F33" s="12">
        <v>3</v>
      </c>
      <c r="G33" s="13">
        <f>IF(AND(ISBLANK(D33),ISBLANK(E33)),"",D33+E33)</f>
        <v>125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82</v>
      </c>
      <c r="O33" s="12">
        <v>36</v>
      </c>
      <c r="P33" s="12">
        <v>3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42</v>
      </c>
      <c r="F34" s="18">
        <v>3</v>
      </c>
      <c r="G34" s="19">
        <f>IF(AND(ISBLANK(D34),ISBLANK(E34)),"",D34+E34)</f>
        <v>131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51</v>
      </c>
      <c r="P34" s="18">
        <v>0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92</v>
      </c>
      <c r="E35" s="18">
        <v>33</v>
      </c>
      <c r="F35" s="18">
        <v>4</v>
      </c>
      <c r="G35" s="19">
        <f>IF(AND(ISBLANK(D35),ISBLANK(E35)),"",D35+E35)</f>
        <v>125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99</v>
      </c>
      <c r="O35" s="18">
        <v>62</v>
      </c>
      <c r="P35" s="18">
        <v>1</v>
      </c>
      <c r="Q35" s="19">
        <f>IF(AND(ISBLANK(N35),ISBLANK(O35)),"",N35+O35)</f>
        <v>161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44</v>
      </c>
      <c r="F36" s="23">
        <v>3</v>
      </c>
      <c r="G36" s="24">
        <f>IF(AND(ISBLANK(D36),ISBLANK(E36)),"",D36+E36)</f>
        <v>144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52</v>
      </c>
      <c r="P36" s="23">
        <v>0</v>
      </c>
      <c r="Q36" s="24">
        <f>IF(AND(ISBLANK(N36),ISBLANK(O36)),"",N36+O36)</f>
        <v>155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23881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154</v>
      </c>
      <c r="F37" s="28">
        <f>IF(ISNUMBER($G37),SUM(F33:F36),"")</f>
        <v>13</v>
      </c>
      <c r="G37" s="29">
        <f>IF(SUM($G33:$G36)+SUM($Q33:$Q36)&gt;0,SUM(G33:G36),"")</f>
        <v>525</v>
      </c>
      <c r="H37" s="27">
        <f>IF(ISNUMBER($G37),SUM(H33:H36),"")</f>
        <v>1</v>
      </c>
      <c r="I37" s="99"/>
      <c r="K37" s="96">
        <v>10409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201</v>
      </c>
      <c r="P37" s="28">
        <f>IF(ISNUMBER($G37),SUM(P33:P36),"")</f>
        <v>4</v>
      </c>
      <c r="Q37" s="29">
        <f>IF(SUM($G33:$G36)+SUM($Q33:$Q36)&gt;0,SUM(Q33:Q36),"")</f>
        <v>581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2227</v>
      </c>
      <c r="E39" s="34">
        <f>IF(ISNUMBER($G39),SUM(E12,E17,E22,E27,E32,E37),"")</f>
        <v>1049</v>
      </c>
      <c r="F39" s="34">
        <f>IF(ISNUMBER($G39),SUM(F12,F17,F22,F27,F32,F37),"")</f>
        <v>57</v>
      </c>
      <c r="G39" s="35">
        <f>IF(SUM($G$8:$G$37)+SUM($Q$8:$Q$37)&gt;0,SUM(G12,G17,G22,G27,G32,G37),"")</f>
        <v>3276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2270</v>
      </c>
      <c r="O39" s="34">
        <f>IF(ISNUMBER($G39),SUM(O12,O17,O22,O27,O32,O37),"")</f>
        <v>1170</v>
      </c>
      <c r="P39" s="34">
        <f>IF(ISNUMBER($G39),SUM(P12,P17,P22,P27,P32,P37),"")</f>
        <v>27</v>
      </c>
      <c r="Q39" s="35">
        <f>IF(SUM($G$8:$G$37)+SUM($Q$8:$Q$37)&gt;0,SUM(Q12,Q17,Q22,Q27,Q32,Q37),"")</f>
        <v>3440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˝B˝ – TJ Unie Hlubina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2022-01-15T18:48:33Z</dcterms:modified>
</cp:coreProperties>
</file>